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0490" windowHeight="7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1" l="1"/>
  <c r="D78" i="1"/>
  <c r="E75" i="1"/>
  <c r="E61" i="1"/>
  <c r="E58" i="1"/>
  <c r="E79" i="1" s="1"/>
  <c r="D58" i="1"/>
  <c r="D79" i="1" s="1"/>
  <c r="E54" i="1"/>
  <c r="E41" i="1"/>
  <c r="D41" i="1"/>
  <c r="E33" i="1"/>
  <c r="D33" i="1"/>
  <c r="E17" i="1"/>
  <c r="D17" i="1"/>
  <c r="D80" i="1" l="1"/>
  <c r="D83" i="1" s="1"/>
  <c r="E80" i="1"/>
  <c r="E83" i="1" s="1"/>
</calcChain>
</file>

<file path=xl/sharedStrings.xml><?xml version="1.0" encoding="utf-8"?>
<sst xmlns="http://schemas.openxmlformats.org/spreadsheetml/2006/main" count="259" uniqueCount="141">
  <si>
    <t>Madhyanchal Vidyut Vitran Nigam Ltd.</t>
  </si>
  <si>
    <t>BUSINESS PLAN 2025-26</t>
  </si>
  <si>
    <r>
      <rPr>
        <b/>
        <sz val="11"/>
        <color indexed="8"/>
        <rFont val="Times New Roman"/>
        <family val="1"/>
      </rPr>
      <t>Sl. No.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</si>
  <si>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Detail of Works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</si>
  <si>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Unit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</si>
  <si>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t>B.P 2025-26
(Line losses &lt; 30 %, highly critical)</t>
  </si>
  <si>
    <t>No. of Works</t>
  </si>
  <si>
    <t>Amount
 (Rs in Lakh)</t>
  </si>
  <si>
    <r>
      <rPr>
        <b/>
        <sz val="11"/>
        <color indexed="8"/>
        <rFont val="Times New Roman"/>
        <family val="1"/>
      </rPr>
      <t>New Work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</si>
  <si>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 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</si>
  <si>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t>i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</si>
  <si>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>Construction of new 33/11 KV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</si>
  <si>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>No.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</si>
  <si>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t>ii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</si>
  <si>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r>
      <t>Construction work of 33 KV New Lines and Bay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</si>
  <si>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iii</t>
  </si>
  <si>
    <t>Construction of bay of 33 kv Line Under RDSS</t>
  </si>
  <si>
    <t xml:space="preserve">iv </t>
  </si>
  <si>
    <t>Strengthening work of 33 KV lines</t>
  </si>
  <si>
    <t>v</t>
  </si>
  <si>
    <r>
      <t>Capacity enhancement of 33/11 KV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</si>
  <si>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vi</t>
  </si>
  <si>
    <r>
      <t>Construction and bifurcation of 11KV Lines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</si>
  <si>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vii</t>
  </si>
  <si>
    <t>Strengthening work of 11 KV lines</t>
  </si>
  <si>
    <t>viii</t>
  </si>
  <si>
    <t>Strengthening work of LT lines</t>
  </si>
  <si>
    <t>ix</t>
  </si>
  <si>
    <r>
      <t>Construction of New DT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</si>
  <si>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x</t>
  </si>
  <si>
    <r>
      <t>Capacity enhancement of existing DT Sub-station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</si>
  <si>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xi</t>
  </si>
  <si>
    <t>Line strengthening/Increasing DT Capacity  and other Important works for ongoing summer season for Lucknow Central, Amausi, Janki Puram, Gomtinagar.</t>
  </si>
  <si>
    <t xml:space="preserve">No.  </t>
  </si>
  <si>
    <t>A</t>
  </si>
  <si>
    <r>
      <rPr>
        <b/>
        <sz val="11"/>
        <color indexed="8"/>
        <rFont val="Times New Roman"/>
        <family val="1"/>
      </rPr>
      <t>Sub-Total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</si>
  <si>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No.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</si>
  <si>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Other Misc Work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</si>
  <si>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 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</si>
  <si>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t>a</t>
  </si>
  <si>
    <t>Substation Protection</t>
  </si>
  <si>
    <t>i.</t>
  </si>
  <si>
    <t>33 KV VCB ( New 162 Nos. &amp; Repair 86 Nos. Total Nos. 248)</t>
  </si>
  <si>
    <t>ii.</t>
  </si>
  <si>
    <t>11 KV VCB ( New 328 Nos. &amp; Repair 129 Nos. Total Nos. 457 )</t>
  </si>
  <si>
    <t xml:space="preserve">Earthing </t>
  </si>
  <si>
    <t>b.</t>
  </si>
  <si>
    <t>Line Protection</t>
  </si>
  <si>
    <t>i</t>
  </si>
  <si>
    <t>Earthing ( Earth Rod)</t>
  </si>
  <si>
    <t>ii</t>
  </si>
  <si>
    <t>RMU</t>
  </si>
  <si>
    <t>c.</t>
  </si>
  <si>
    <t>DT Protection</t>
  </si>
  <si>
    <t>Earthing</t>
  </si>
  <si>
    <t>Tailless units</t>
  </si>
  <si>
    <t xml:space="preserve">Fuse Box </t>
  </si>
  <si>
    <t>d.</t>
  </si>
  <si>
    <t xml:space="preserve">Refurbishment of Capacitor Bank </t>
  </si>
  <si>
    <r>
      <t>No.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 </t>
    </r>
  </si>
  <si>
    <t>e.</t>
  </si>
  <si>
    <t>Replacement of New Transformer against Uneconomical Transformer  (25 KVA 946 Nos and 63 KVA 200 Nos. )</t>
  </si>
  <si>
    <t>f.</t>
  </si>
  <si>
    <r>
      <rPr>
        <b/>
        <sz val="11"/>
        <color indexed="8"/>
        <rFont val="Times New Roman"/>
        <family val="1"/>
      </rPr>
      <t>IT work (New hardware- Desktop computers, Printer &amp; UPS)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</si>
  <si>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t>LS.</t>
    </r>
    <r>
      <rPr>
        <b/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</si>
  <si>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t>B</t>
  </si>
  <si>
    <r>
      <rPr>
        <b/>
        <sz val="11"/>
        <color indexed="8"/>
        <rFont val="Times New Roman"/>
        <family val="1"/>
      </rPr>
      <t>Sub-Total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</si>
  <si>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Civil Work</t>
    </r>
    <r>
      <rPr>
        <sz val="20"/>
        <color indexed="8"/>
        <rFont val="Calibri"/>
        <family val="2"/>
      </rPr>
      <t xml:space="preserve"> </t>
    </r>
    <r>
      <rPr>
        <b/>
        <sz val="11"/>
        <color indexed="8"/>
        <rFont val="Times New Roman"/>
        <family val="1"/>
      </rPr>
      <t xml:space="preserve"> </t>
    </r>
  </si>
  <si>
    <r>
      <rPr>
        <sz val="11"/>
        <color indexed="8"/>
        <rFont val="Times New Roman"/>
        <family val="1"/>
      </rPr>
      <t>i</t>
    </r>
    <r>
      <rPr>
        <sz val="20"/>
        <color indexed="8"/>
        <rFont val="Calibri"/>
        <family val="2"/>
      </rPr>
      <t xml:space="preserve"> </t>
    </r>
    <r>
      <rPr>
        <sz val="11"/>
        <color indexed="8"/>
        <rFont val="Times New Roman"/>
        <family val="1"/>
      </rPr>
      <t xml:space="preserve"> </t>
    </r>
  </si>
  <si>
    <t>Roof treatment works of various 33/11 KV Substation</t>
  </si>
  <si>
    <t>Construction of new switchgear room at 33/11 KV SS Tulasipur rural Balrampur and Palhari old Barabanki due to flooding and Expansion of 08 nos 33/11 KV substations' switchgear room.</t>
  </si>
  <si>
    <t>iii.</t>
  </si>
  <si>
    <t>Construction of  boundary wall in urban areas and fencing in rural areas for land security of substation</t>
  </si>
  <si>
    <t>iv</t>
  </si>
  <si>
    <t>Works to prevent waterlogging at substation</t>
  </si>
  <si>
    <t>V</t>
  </si>
  <si>
    <t>Remaining work of Hi-tech lab</t>
  </si>
  <si>
    <r>
      <t>No.</t>
    </r>
    <r>
      <rPr>
        <b/>
        <sz val="14"/>
        <color rgb="FF000000"/>
        <rFont val="Calibri"/>
        <family val="2"/>
      </rPr>
      <t xml:space="preserve">  </t>
    </r>
  </si>
  <si>
    <t>Construction of power analyzer room for electricity store centrs</t>
  </si>
  <si>
    <t>C</t>
  </si>
  <si>
    <r>
      <rPr>
        <b/>
        <sz val="11"/>
        <color indexed="8"/>
        <rFont val="Times New Roman"/>
        <family val="1"/>
      </rPr>
      <t>Various works related to Workshops</t>
    </r>
    <r>
      <rPr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</si>
  <si>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 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</si>
  <si>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t>Material and oil supply for repairing of different capacity Distribution Transformers in various workshops</t>
  </si>
  <si>
    <t xml:space="preserve">LS.  </t>
  </si>
  <si>
    <t>-</t>
  </si>
  <si>
    <t>Expense on repairing works of  Distribution Transformers through contracted vendors in various workshops</t>
  </si>
  <si>
    <t xml:space="preserve">Expense on preventive onsite maintenance of installed medium capacity (160 KVA &amp; above) Distribution Transformers </t>
  </si>
  <si>
    <t>Work of replacement of worn out/welded top covers of  Distribution Transformer with bolted top covers</t>
  </si>
  <si>
    <t>Work of replacement of worn out radiators of  Distribution Transformers with new radiators</t>
  </si>
  <si>
    <t>Carriage and replacement of damaged  Distribution Transformers in rural areas, PTW and capacity enhancement</t>
  </si>
  <si>
    <t>Maintenance of machinery, equipments and calliberation of testing equipments installed in various workshops</t>
  </si>
  <si>
    <t>Carriage of workshop materials, transformers, oil in various workshops and from stores to workshops</t>
  </si>
  <si>
    <t>Reclamation of dirty transformer oil with contracted vendors in various workshops</t>
  </si>
  <si>
    <t>Insurance of workshops, TPTA inspection expenses, supply of various T&amp;P machines, equipments in workshops and supply of various office items in various offices</t>
  </si>
  <si>
    <r>
      <rPr>
        <b/>
        <sz val="10.5"/>
        <color indexed="8"/>
        <rFont val="Times New Roman"/>
        <family val="1"/>
      </rPr>
      <t>LS.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</si>
  <si>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t>Purchase or refilling of fire extinguishers in various workshops</t>
  </si>
  <si>
    <t>D</t>
  </si>
  <si>
    <r>
      <rPr>
        <b/>
        <sz val="10.5"/>
        <color indexed="8"/>
        <rFont val="Times New Roman"/>
        <family val="1"/>
      </rPr>
      <t>Sub-Total</t>
    </r>
    <r>
      <rPr>
        <sz val="18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</si>
  <si>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b/>
        <sz val="10.5"/>
        <color indexed="8"/>
        <rFont val="Times New Roman"/>
        <family val="1"/>
      </rPr>
      <t> 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</si>
  <si>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b/>
        <sz val="11"/>
        <color indexed="8"/>
        <rFont val="Times New Roman"/>
        <family val="1"/>
      </rPr>
      <t>Metering Work</t>
    </r>
    <r>
      <rPr>
        <sz val="18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</si>
  <si>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t>i</t>
    </r>
    <r>
      <rPr>
        <sz val="14"/>
        <color indexed="8"/>
        <rFont val="Calibri"/>
        <family val="2"/>
      </rPr>
      <t xml:space="preserve"> </t>
    </r>
    <r>
      <rPr>
        <sz val="10.5"/>
        <color indexed="8"/>
        <rFont val="Times New Roman"/>
        <family val="1"/>
      </rPr>
      <t xml:space="preserve"> </t>
    </r>
  </si>
  <si>
    <t>Supply of 33 KV  CT / PT unit</t>
  </si>
  <si>
    <r>
      <t>No.</t>
    </r>
    <r>
      <rPr>
        <b/>
        <sz val="14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</si>
  <si>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t>Supply of 11 KV  CT / PT unit</t>
  </si>
  <si>
    <t>E</t>
  </si>
  <si>
    <r>
      <rPr>
        <b/>
        <sz val="11"/>
        <color indexed="8"/>
        <rFont val="Times New Roman"/>
        <family val="1"/>
      </rPr>
      <t>Third Party inspection</t>
    </r>
    <r>
      <rPr>
        <sz val="18"/>
        <color indexed="8"/>
        <rFont val="Calibri"/>
        <family val="2"/>
      </rPr>
      <t xml:space="preserve"> </t>
    </r>
    <r>
      <rPr>
        <b/>
        <sz val="10.5"/>
        <color indexed="8"/>
        <rFont val="Times New Roman"/>
        <family val="1"/>
      </rPr>
      <t xml:space="preserve"> </t>
    </r>
  </si>
  <si>
    <r>
      <rPr>
        <sz val="10.5"/>
        <color indexed="8"/>
        <rFont val="Times New Roman"/>
        <family val="1"/>
      </rPr>
      <t>i</t>
    </r>
    <r>
      <rPr>
        <sz val="14"/>
        <color indexed="8"/>
        <rFont val="Calibri"/>
        <family val="2"/>
      </rPr>
      <t xml:space="preserve"> </t>
    </r>
    <r>
      <rPr>
        <sz val="10.5"/>
        <color indexed="8"/>
        <rFont val="Times New Roman"/>
        <family val="1"/>
      </rPr>
      <t xml:space="preserve"> </t>
    </r>
  </si>
  <si>
    <r>
      <t>Testing of materials in CPRI/ERDA/NABL Aproved LAB &amp; Liability of TPI</t>
    </r>
    <r>
      <rPr>
        <sz val="18"/>
        <color indexed="8"/>
        <rFont val="Calibri"/>
        <family val="2"/>
      </rPr>
      <t xml:space="preserve"> </t>
    </r>
    <r>
      <rPr>
        <sz val="10.5"/>
        <color indexed="8"/>
        <rFont val="Times New Roman"/>
        <family val="1"/>
      </rPr>
      <t xml:space="preserve"> </t>
    </r>
  </si>
  <si>
    <t>F</t>
  </si>
  <si>
    <t>Store Related works</t>
  </si>
  <si>
    <t>Material Carriage With Diesel expenses</t>
  </si>
  <si>
    <t>Procurement of Steel item</t>
  </si>
  <si>
    <t xml:space="preserve">Procurement of MS Round Bar for earthing </t>
  </si>
  <si>
    <t>Steel Cutting/ Fabrication</t>
  </si>
  <si>
    <t>Stripping of Uneconomical Transformer</t>
  </si>
  <si>
    <t>Carriage of Power Transformer</t>
  </si>
  <si>
    <t>Lifting of Material By Crain/hydra</t>
  </si>
  <si>
    <t>Testing of Post Dispatch Sample (ERDA/CPRI/NTH)</t>
  </si>
  <si>
    <t>CCTV Camera (AMC)</t>
  </si>
  <si>
    <t>Procurement of Fresh Transformer Oil (110 kl in Drums@Rs 97/ltr.) for PTs</t>
  </si>
  <si>
    <t>Old &amp; Used Transformer Oil (200 kl in Drums@Rs 57/Ltr.) from UPPTCL</t>
  </si>
  <si>
    <t>xii</t>
  </si>
  <si>
    <t>Provision of Fire Fighting Equipments</t>
  </si>
  <si>
    <t>G</t>
  </si>
  <si>
    <t>MD DISCRETION FUND</t>
  </si>
  <si>
    <t>H</t>
  </si>
  <si>
    <t>I</t>
  </si>
  <si>
    <r>
      <t>Sub-Total</t>
    </r>
    <r>
      <rPr>
        <sz val="18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 xml:space="preserve">of New Work (A) &amp; Other MiSC Work  (B) </t>
    </r>
  </si>
  <si>
    <t>J</t>
  </si>
  <si>
    <r>
      <t>Sub-Total of  Other rest work (C to H</t>
    </r>
    <r>
      <rPr>
        <b/>
        <sz val="11"/>
        <color rgb="FF000000"/>
        <rFont val="Calibri"/>
        <family val="2"/>
      </rPr>
      <t>)</t>
    </r>
  </si>
  <si>
    <r>
      <rPr>
        <b/>
        <sz val="10.5"/>
        <color indexed="8"/>
        <rFont val="Calibri"/>
        <family val="2"/>
      </rPr>
      <t> </t>
    </r>
    <r>
      <rPr>
        <sz val="16"/>
        <color indexed="8"/>
        <rFont val="Calibri"/>
        <family val="2"/>
      </rPr>
      <t xml:space="preserve"> </t>
    </r>
    <r>
      <rPr>
        <b/>
        <sz val="10.5"/>
        <color indexed="8"/>
        <rFont val="Calibri"/>
        <family val="2"/>
      </rPr>
      <t xml:space="preserve"> </t>
    </r>
  </si>
  <si>
    <t>Total  (I+J)</t>
  </si>
  <si>
    <t>K1</t>
  </si>
  <si>
    <t>Cost of 5 MVA transformer aleardy available</t>
  </si>
  <si>
    <t>Nos</t>
  </si>
  <si>
    <t>K2</t>
  </si>
  <si>
    <t>Cost of difference of 5 MVA (against proposed 5-10 MVA)</t>
  </si>
  <si>
    <t xml:space="preserve">Total BP 2025-26 </t>
  </si>
  <si>
    <t>Nos.</t>
  </si>
  <si>
    <t>Note: K1- Cost of  5 MVA transformer already available in Store is deducted from BP Amount.</t>
  </si>
  <si>
    <t>NOTE: K2 - Cost of  5 MVA transformers deducted from estimate as return back, is added in BP amount as there will be procurement  of new higher capacity (10 MVA) transformer.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</si>
</sst>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20"/>
      <color indexed="8"/>
      <name val="Calibri"/>
      <family val="2"/>
    </font>
    <font>
      <sz val="14"/>
      <name val="Arial"/>
      <family val="2"/>
    </font>
    <font>
      <sz val="10.5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20"/>
      <color indexed="8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indexed="8"/>
      <name val="Calibri"/>
      <family val="2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4"/>
      <color rgb="FF000000"/>
      <name val="Calibri"/>
      <family val="2"/>
    </font>
    <font>
      <sz val="14"/>
      <color indexed="8"/>
      <name val="Calibri"/>
      <family val="2"/>
    </font>
    <font>
      <b/>
      <sz val="10.5"/>
      <color indexed="8"/>
      <name val="Times New Roman"/>
      <family val="1"/>
    </font>
    <font>
      <b/>
      <sz val="14"/>
      <color indexed="8"/>
      <name val="Calibri"/>
      <family val="2"/>
    </font>
    <font>
      <sz val="18"/>
      <color indexed="8"/>
      <name val="Calibri"/>
      <family val="2"/>
    </font>
    <font>
      <sz val="10.5"/>
      <color indexed="8"/>
      <name val="Times New Roman"/>
      <family val="1"/>
    </font>
    <font>
      <b/>
      <sz val="10.5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.5"/>
      <color rgb="FF000000"/>
      <name val="Calibri"/>
      <family val="2"/>
      <scheme val="minor"/>
    </font>
    <font>
      <b/>
      <sz val="10.5"/>
      <color indexed="8"/>
      <name val="Calibri"/>
      <family val="2"/>
    </font>
    <font>
      <sz val="16"/>
      <color indexed="8"/>
      <name val="Calibri"/>
      <family val="2"/>
    </font>
    <font>
      <b/>
      <sz val="10.5"/>
      <color rgb="FFFF0000"/>
      <name val="Calibri"/>
      <family val="2"/>
      <scheme val="minor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 readingOrder="1"/>
    </xf>
    <xf numFmtId="2" fontId="3" fillId="0" borderId="7" xfId="0" applyNumberFormat="1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justify" vertical="center" wrapText="1" readingOrder="1"/>
    </xf>
    <xf numFmtId="0" fontId="3" fillId="0" borderId="7" xfId="0" applyFont="1" applyBorder="1" applyAlignment="1">
      <alignment horizontal="left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justify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2" fontId="9" fillId="0" borderId="7" xfId="0" applyNumberFormat="1" applyFont="1" applyBorder="1" applyAlignment="1">
      <alignment horizontal="center" vertical="center" wrapText="1" readingOrder="1"/>
    </xf>
    <xf numFmtId="0" fontId="11" fillId="2" borderId="7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justify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12" fillId="2" borderId="7" xfId="0" applyFont="1" applyFill="1" applyBorder="1" applyAlignment="1">
      <alignment horizontal="center" vertical="center" wrapText="1" readingOrder="1"/>
    </xf>
    <xf numFmtId="2" fontId="12" fillId="2" borderId="7" xfId="0" applyNumberFormat="1" applyFont="1" applyFill="1" applyBorder="1" applyAlignment="1">
      <alignment horizontal="center" vertical="center" wrapText="1" readingOrder="1"/>
    </xf>
    <xf numFmtId="0" fontId="14" fillId="0" borderId="7" xfId="0" applyFont="1" applyBorder="1" applyAlignment="1">
      <alignment horizontal="center" vertical="center" wrapText="1" readingOrder="1"/>
    </xf>
    <xf numFmtId="2" fontId="14" fillId="0" borderId="7" xfId="0" applyNumberFormat="1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right" vertical="center" wrapText="1" readingOrder="1"/>
    </xf>
    <xf numFmtId="2" fontId="12" fillId="0" borderId="7" xfId="0" applyNumberFormat="1" applyFont="1" applyBorder="1" applyAlignment="1">
      <alignment horizontal="right" vertical="center" wrapText="1" readingOrder="1"/>
    </xf>
    <xf numFmtId="1" fontId="9" fillId="0" borderId="7" xfId="0" applyNumberFormat="1" applyFont="1" applyBorder="1" applyAlignment="1">
      <alignment horizontal="center" vertical="center" wrapText="1" readingOrder="1"/>
    </xf>
    <xf numFmtId="0" fontId="15" fillId="0" borderId="7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justify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justify" vertical="center" wrapText="1" readingOrder="1"/>
    </xf>
    <xf numFmtId="0" fontId="21" fillId="0" borderId="7" xfId="0" applyFont="1" applyBorder="1" applyAlignment="1">
      <alignment horizontal="justify" vertical="center" wrapText="1" readingOrder="1"/>
    </xf>
    <xf numFmtId="0" fontId="22" fillId="2" borderId="7" xfId="0" applyFont="1" applyFill="1" applyBorder="1" applyAlignment="1">
      <alignment horizontal="justify" vertical="center" wrapText="1" readingOrder="1"/>
    </xf>
    <xf numFmtId="0" fontId="22" fillId="0" borderId="7" xfId="0" applyFont="1" applyBorder="1" applyAlignment="1">
      <alignment horizontal="center" vertical="center" wrapText="1" readingOrder="1"/>
    </xf>
    <xf numFmtId="0" fontId="22" fillId="2" borderId="7" xfId="0" applyFont="1" applyFill="1" applyBorder="1" applyAlignment="1">
      <alignment horizontal="center" wrapText="1" readingOrder="1"/>
    </xf>
    <xf numFmtId="1" fontId="12" fillId="2" borderId="7" xfId="0" applyNumberFormat="1" applyFont="1" applyFill="1" applyBorder="1" applyAlignment="1">
      <alignment horizontal="center" vertical="center" wrapText="1" readingOrder="1"/>
    </xf>
    <xf numFmtId="0" fontId="24" fillId="2" borderId="7" xfId="0" applyFont="1" applyFill="1" applyBorder="1" applyAlignment="1">
      <alignment horizontal="center" vertical="center" wrapText="1" readingOrder="1"/>
    </xf>
    <xf numFmtId="0" fontId="24" fillId="0" borderId="7" xfId="0" applyFont="1" applyBorder="1" applyAlignment="1">
      <alignment horizontal="center" vertical="center" wrapText="1" readingOrder="1"/>
    </xf>
    <xf numFmtId="1" fontId="12" fillId="0" borderId="7" xfId="0" applyNumberFormat="1" applyFont="1" applyBorder="1" applyAlignment="1">
      <alignment horizontal="center" vertical="center" wrapText="1" readingOrder="1"/>
    </xf>
    <xf numFmtId="2" fontId="12" fillId="0" borderId="7" xfId="0" applyNumberFormat="1" applyFont="1" applyBorder="1" applyAlignment="1">
      <alignment horizontal="center" vertical="center" wrapText="1" readingOrder="1"/>
    </xf>
    <xf numFmtId="0" fontId="27" fillId="2" borderId="7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0" fillId="0" borderId="8" xfId="0" applyBorder="1"/>
    <xf numFmtId="0" fontId="28" fillId="0" borderId="7" xfId="0" applyFont="1" applyBorder="1" applyAlignment="1">
      <alignment horizontal="left" vertical="center" wrapText="1" readingOrder="1"/>
    </xf>
    <xf numFmtId="0" fontId="0" fillId="0" borderId="4" xfId="0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view="pageBreakPreview" topLeftCell="A49" zoomScale="85" zoomScaleNormal="100" zoomScaleSheetLayoutView="85" workbookViewId="0">
      <selection activeCell="B15" sqref="B15"/>
    </sheetView>
  </sheetViews>
  <sheetFormatPr defaultColWidth="10.28515625" defaultRowHeight="15" x14ac:dyDescent="0.25"/>
  <cols>
    <col min="1" max="1" width="7" customWidth="1"/>
    <col min="2" max="2" width="101" customWidth="1"/>
    <col min="3" max="3" width="9.42578125" customWidth="1"/>
    <col min="4" max="4" width="12.7109375" customWidth="1"/>
    <col min="5" max="5" width="15" style="46" customWidth="1"/>
  </cols>
  <sheetData>
    <row r="1" spans="1:5" ht="26.25" x14ac:dyDescent="0.25">
      <c r="A1" s="1" t="s">
        <v>0</v>
      </c>
      <c r="B1" s="2"/>
      <c r="C1" s="2"/>
      <c r="D1" s="2"/>
      <c r="E1" s="3"/>
    </row>
    <row r="2" spans="1:5" ht="26.25" x14ac:dyDescent="0.25">
      <c r="A2" s="4" t="s">
        <v>1</v>
      </c>
      <c r="B2" s="5"/>
      <c r="C2" s="5"/>
      <c r="D2" s="5"/>
      <c r="E2" s="6"/>
    </row>
    <row r="3" spans="1:5" ht="63.75" customHeight="1" x14ac:dyDescent="0.25">
      <c r="A3" s="7" t="s">
        <v>2</v>
      </c>
      <c r="B3" s="7" t="s">
        <v>3</v>
      </c>
      <c r="C3" s="7" t="s">
        <v>4</v>
      </c>
      <c r="D3" s="8" t="s">
        <v>5</v>
      </c>
      <c r="E3" s="9"/>
    </row>
    <row r="4" spans="1:5" ht="28.5" x14ac:dyDescent="0.25">
      <c r="A4" s="7"/>
      <c r="B4" s="7"/>
      <c r="C4" s="7"/>
      <c r="D4" s="10" t="s">
        <v>6</v>
      </c>
      <c r="E4" s="11" t="s">
        <v>7</v>
      </c>
    </row>
    <row r="5" spans="1:5" x14ac:dyDescent="0.25">
      <c r="A5" s="10">
        <v>1</v>
      </c>
      <c r="B5" s="12" t="s">
        <v>8</v>
      </c>
      <c r="C5" s="13" t="s">
        <v>9</v>
      </c>
      <c r="D5" s="10"/>
      <c r="E5" s="11"/>
    </row>
    <row r="6" spans="1:5" x14ac:dyDescent="0.25">
      <c r="A6" s="14" t="s">
        <v>10</v>
      </c>
      <c r="B6" s="15" t="s">
        <v>11</v>
      </c>
      <c r="C6" s="10" t="s">
        <v>12</v>
      </c>
      <c r="D6" s="16">
        <v>6</v>
      </c>
      <c r="E6" s="17">
        <v>7375.4</v>
      </c>
    </row>
    <row r="7" spans="1:5" x14ac:dyDescent="0.25">
      <c r="A7" s="14" t="s">
        <v>13</v>
      </c>
      <c r="B7" s="15" t="s">
        <v>14</v>
      </c>
      <c r="C7" s="10" t="s">
        <v>12</v>
      </c>
      <c r="D7" s="16">
        <v>5</v>
      </c>
      <c r="E7" s="17">
        <v>4081</v>
      </c>
    </row>
    <row r="8" spans="1:5" x14ac:dyDescent="0.25">
      <c r="A8" s="14" t="s">
        <v>15</v>
      </c>
      <c r="B8" s="15" t="s">
        <v>16</v>
      </c>
      <c r="C8" s="10" t="s">
        <v>12</v>
      </c>
      <c r="D8" s="16">
        <v>4</v>
      </c>
      <c r="E8" s="17">
        <v>280</v>
      </c>
    </row>
    <row r="9" spans="1:5" ht="18" customHeight="1" x14ac:dyDescent="0.25">
      <c r="A9" s="14" t="s">
        <v>17</v>
      </c>
      <c r="B9" s="15" t="s">
        <v>18</v>
      </c>
      <c r="C9" s="10" t="s">
        <v>12</v>
      </c>
      <c r="D9" s="16">
        <v>101</v>
      </c>
      <c r="E9" s="17">
        <v>7641</v>
      </c>
    </row>
    <row r="10" spans="1:5" x14ac:dyDescent="0.25">
      <c r="A10" s="14" t="s">
        <v>19</v>
      </c>
      <c r="B10" s="15" t="s">
        <v>20</v>
      </c>
      <c r="C10" s="10" t="s">
        <v>12</v>
      </c>
      <c r="D10" s="16">
        <v>54</v>
      </c>
      <c r="E10" s="17">
        <v>5651.65</v>
      </c>
    </row>
    <row r="11" spans="1:5" x14ac:dyDescent="0.25">
      <c r="A11" s="14" t="s">
        <v>21</v>
      </c>
      <c r="B11" s="15" t="s">
        <v>22</v>
      </c>
      <c r="C11" s="10" t="s">
        <v>12</v>
      </c>
      <c r="D11" s="16">
        <v>54</v>
      </c>
      <c r="E11" s="17">
        <v>3124.1899999999996</v>
      </c>
    </row>
    <row r="12" spans="1:5" x14ac:dyDescent="0.25">
      <c r="A12" s="14" t="s">
        <v>23</v>
      </c>
      <c r="B12" s="15" t="s">
        <v>24</v>
      </c>
      <c r="C12" s="10" t="s">
        <v>12</v>
      </c>
      <c r="D12" s="16">
        <v>276</v>
      </c>
      <c r="E12" s="17">
        <v>2564.65</v>
      </c>
    </row>
    <row r="13" spans="1:5" x14ac:dyDescent="0.25">
      <c r="A13" s="14" t="s">
        <v>25</v>
      </c>
      <c r="B13" s="15" t="s">
        <v>26</v>
      </c>
      <c r="C13" s="10" t="s">
        <v>12</v>
      </c>
      <c r="D13" s="16">
        <v>278</v>
      </c>
      <c r="E13" s="17">
        <v>1987.1</v>
      </c>
    </row>
    <row r="14" spans="1:5" x14ac:dyDescent="0.25">
      <c r="A14" s="14" t="s">
        <v>27</v>
      </c>
      <c r="B14" s="15" t="s">
        <v>28</v>
      </c>
      <c r="C14" s="10" t="s">
        <v>12</v>
      </c>
      <c r="D14" s="16">
        <v>1046</v>
      </c>
      <c r="E14" s="17">
        <v>11061.6</v>
      </c>
    </row>
    <row r="15" spans="1:5" x14ac:dyDescent="0.25">
      <c r="A15" s="14" t="s">
        <v>29</v>
      </c>
      <c r="B15" s="15" t="s">
        <v>30</v>
      </c>
      <c r="C15" s="10" t="s">
        <v>12</v>
      </c>
      <c r="D15" s="16">
        <v>2497</v>
      </c>
      <c r="E15" s="17">
        <v>7978</v>
      </c>
    </row>
    <row r="16" spans="1:5" ht="30" x14ac:dyDescent="0.25">
      <c r="A16" s="14" t="s">
        <v>31</v>
      </c>
      <c r="B16" s="15" t="s">
        <v>32</v>
      </c>
      <c r="C16" s="10" t="s">
        <v>33</v>
      </c>
      <c r="D16" s="16">
        <v>139</v>
      </c>
      <c r="E16" s="17">
        <v>3053.2</v>
      </c>
    </row>
    <row r="17" spans="1:5" ht="18.75" x14ac:dyDescent="0.25">
      <c r="A17" s="18" t="s">
        <v>34</v>
      </c>
      <c r="B17" s="19" t="s">
        <v>35</v>
      </c>
      <c r="C17" s="20" t="s">
        <v>36</v>
      </c>
      <c r="D17" s="21">
        <f>SUM(D6:D16)</f>
        <v>4460</v>
      </c>
      <c r="E17" s="22">
        <f>SUM(E6:E16)</f>
        <v>54797.79</v>
      </c>
    </row>
    <row r="18" spans="1:5" x14ac:dyDescent="0.25">
      <c r="A18" s="10">
        <v>2</v>
      </c>
      <c r="B18" s="12" t="s">
        <v>37</v>
      </c>
      <c r="C18" s="10" t="s">
        <v>38</v>
      </c>
      <c r="D18" s="10"/>
      <c r="E18" s="11"/>
    </row>
    <row r="19" spans="1:5" x14ac:dyDescent="0.25">
      <c r="A19" s="10" t="s">
        <v>39</v>
      </c>
      <c r="B19" s="12" t="s">
        <v>40</v>
      </c>
      <c r="C19" s="10"/>
      <c r="D19" s="10">
        <v>1664</v>
      </c>
      <c r="E19" s="11">
        <v>3328.2</v>
      </c>
    </row>
    <row r="20" spans="1:5" x14ac:dyDescent="0.25">
      <c r="A20" s="14" t="s">
        <v>41</v>
      </c>
      <c r="B20" s="15" t="s">
        <v>42</v>
      </c>
      <c r="C20" s="10" t="s">
        <v>12</v>
      </c>
      <c r="D20" s="16">
        <v>248</v>
      </c>
      <c r="E20" s="17">
        <v>861</v>
      </c>
    </row>
    <row r="21" spans="1:5" x14ac:dyDescent="0.25">
      <c r="A21" s="14" t="s">
        <v>43</v>
      </c>
      <c r="B21" s="15" t="s">
        <v>44</v>
      </c>
      <c r="C21" s="10" t="s">
        <v>12</v>
      </c>
      <c r="D21" s="16">
        <v>457</v>
      </c>
      <c r="E21" s="17">
        <v>2092</v>
      </c>
    </row>
    <row r="22" spans="1:5" x14ac:dyDescent="0.25">
      <c r="A22" s="14" t="s">
        <v>15</v>
      </c>
      <c r="B22" s="15" t="s">
        <v>45</v>
      </c>
      <c r="C22" s="10" t="s">
        <v>12</v>
      </c>
      <c r="D22" s="16">
        <v>959</v>
      </c>
      <c r="E22" s="17">
        <v>375.2</v>
      </c>
    </row>
    <row r="23" spans="1:5" x14ac:dyDescent="0.25">
      <c r="A23" s="10" t="s">
        <v>46</v>
      </c>
      <c r="B23" s="12" t="s">
        <v>47</v>
      </c>
      <c r="C23" s="10"/>
      <c r="D23" s="10">
        <v>889</v>
      </c>
      <c r="E23" s="11">
        <v>1724.4</v>
      </c>
    </row>
    <row r="24" spans="1:5" x14ac:dyDescent="0.25">
      <c r="A24" s="14" t="s">
        <v>48</v>
      </c>
      <c r="B24" s="15" t="s">
        <v>49</v>
      </c>
      <c r="C24" s="10" t="s">
        <v>12</v>
      </c>
      <c r="D24" s="16">
        <v>773</v>
      </c>
      <c r="E24" s="17">
        <v>24.4</v>
      </c>
    </row>
    <row r="25" spans="1:5" x14ac:dyDescent="0.25">
      <c r="A25" s="14" t="s">
        <v>50</v>
      </c>
      <c r="B25" s="15" t="s">
        <v>51</v>
      </c>
      <c r="C25" s="10" t="s">
        <v>12</v>
      </c>
      <c r="D25" s="16">
        <v>116</v>
      </c>
      <c r="E25" s="17">
        <v>1700</v>
      </c>
    </row>
    <row r="26" spans="1:5" x14ac:dyDescent="0.25">
      <c r="A26" s="10" t="s">
        <v>52</v>
      </c>
      <c r="B26" s="12" t="s">
        <v>53</v>
      </c>
      <c r="C26" s="10"/>
      <c r="D26" s="10">
        <v>261546</v>
      </c>
      <c r="E26" s="11">
        <v>10741.7</v>
      </c>
    </row>
    <row r="27" spans="1:5" x14ac:dyDescent="0.25">
      <c r="A27" s="14" t="s">
        <v>48</v>
      </c>
      <c r="B27" s="15" t="s">
        <v>54</v>
      </c>
      <c r="C27" s="10" t="s">
        <v>12</v>
      </c>
      <c r="D27" s="16">
        <v>16246</v>
      </c>
      <c r="E27" s="17">
        <v>2119.8000000000002</v>
      </c>
    </row>
    <row r="28" spans="1:5" x14ac:dyDescent="0.25">
      <c r="A28" s="14" t="s">
        <v>50</v>
      </c>
      <c r="B28" s="15" t="s">
        <v>55</v>
      </c>
      <c r="C28" s="10" t="s">
        <v>12</v>
      </c>
      <c r="D28" s="16">
        <v>29758</v>
      </c>
      <c r="E28" s="17">
        <v>3115.5</v>
      </c>
    </row>
    <row r="29" spans="1:5" x14ac:dyDescent="0.25">
      <c r="A29" s="14" t="s">
        <v>15</v>
      </c>
      <c r="B29" s="15" t="s">
        <v>56</v>
      </c>
      <c r="C29" s="10" t="s">
        <v>12</v>
      </c>
      <c r="D29" s="16">
        <v>215542</v>
      </c>
      <c r="E29" s="17">
        <v>5506.4</v>
      </c>
    </row>
    <row r="30" spans="1:5" x14ac:dyDescent="0.25">
      <c r="A30" s="10" t="s">
        <v>57</v>
      </c>
      <c r="B30" s="12" t="s">
        <v>58</v>
      </c>
      <c r="C30" s="10" t="s">
        <v>59</v>
      </c>
      <c r="D30" s="10">
        <v>0</v>
      </c>
      <c r="E30" s="11">
        <v>0</v>
      </c>
    </row>
    <row r="31" spans="1:5" ht="33.75" customHeight="1" x14ac:dyDescent="0.25">
      <c r="A31" s="10" t="s">
        <v>60</v>
      </c>
      <c r="B31" s="12" t="s">
        <v>61</v>
      </c>
      <c r="C31" s="10" t="s">
        <v>12</v>
      </c>
      <c r="D31" s="10">
        <v>1146</v>
      </c>
      <c r="E31" s="11">
        <v>1023.9</v>
      </c>
    </row>
    <row r="32" spans="1:5" x14ac:dyDescent="0.25">
      <c r="A32" s="10" t="s">
        <v>62</v>
      </c>
      <c r="B32" s="12" t="s">
        <v>63</v>
      </c>
      <c r="C32" s="10" t="s">
        <v>64</v>
      </c>
      <c r="D32" s="23">
        <v>0</v>
      </c>
      <c r="E32" s="24">
        <v>0</v>
      </c>
    </row>
    <row r="33" spans="1:5" ht="18.75" x14ac:dyDescent="0.25">
      <c r="A33" s="18" t="s">
        <v>65</v>
      </c>
      <c r="B33" s="19" t="s">
        <v>66</v>
      </c>
      <c r="C33" s="20" t="s">
        <v>36</v>
      </c>
      <c r="D33" s="21">
        <f>D19+D23+D26+D31</f>
        <v>265245</v>
      </c>
      <c r="E33" s="22">
        <f>E19+E23+E26+E31</f>
        <v>16818.2</v>
      </c>
    </row>
    <row r="34" spans="1:5" ht="15.75" x14ac:dyDescent="0.25">
      <c r="A34" s="10">
        <v>3</v>
      </c>
      <c r="B34" s="12" t="s">
        <v>67</v>
      </c>
      <c r="C34" s="10" t="s">
        <v>38</v>
      </c>
      <c r="D34" s="25"/>
      <c r="E34" s="26"/>
    </row>
    <row r="35" spans="1:5" x14ac:dyDescent="0.25">
      <c r="A35" s="14" t="s">
        <v>68</v>
      </c>
      <c r="B35" s="15" t="s">
        <v>69</v>
      </c>
      <c r="C35" s="10" t="s">
        <v>59</v>
      </c>
      <c r="D35" s="16">
        <v>20</v>
      </c>
      <c r="E35" s="17">
        <v>159.62</v>
      </c>
    </row>
    <row r="36" spans="1:5" ht="30" x14ac:dyDescent="0.25">
      <c r="A36" s="14" t="s">
        <v>43</v>
      </c>
      <c r="B36" s="15" t="s">
        <v>70</v>
      </c>
      <c r="C36" s="10" t="s">
        <v>59</v>
      </c>
      <c r="D36" s="16">
        <v>10</v>
      </c>
      <c r="E36" s="17">
        <v>248.33</v>
      </c>
    </row>
    <row r="37" spans="1:5" ht="18" customHeight="1" x14ac:dyDescent="0.25">
      <c r="A37" s="14" t="s">
        <v>71</v>
      </c>
      <c r="B37" s="15" t="s">
        <v>72</v>
      </c>
      <c r="C37" s="10" t="s">
        <v>59</v>
      </c>
      <c r="D37" s="16">
        <v>5</v>
      </c>
      <c r="E37" s="17">
        <v>81.95</v>
      </c>
    </row>
    <row r="38" spans="1:5" x14ac:dyDescent="0.25">
      <c r="A38" s="14" t="s">
        <v>73</v>
      </c>
      <c r="B38" s="15" t="s">
        <v>74</v>
      </c>
      <c r="C38" s="10" t="s">
        <v>59</v>
      </c>
      <c r="D38" s="27">
        <v>14</v>
      </c>
      <c r="E38" s="17">
        <v>147.1</v>
      </c>
    </row>
    <row r="39" spans="1:5" x14ac:dyDescent="0.25">
      <c r="A39" s="28" t="s">
        <v>75</v>
      </c>
      <c r="B39" s="15" t="s">
        <v>76</v>
      </c>
      <c r="C39" s="10" t="s">
        <v>77</v>
      </c>
      <c r="D39" s="27">
        <v>1</v>
      </c>
      <c r="E39" s="17">
        <v>86</v>
      </c>
    </row>
    <row r="40" spans="1:5" x14ac:dyDescent="0.25">
      <c r="A40" s="14" t="s">
        <v>21</v>
      </c>
      <c r="B40" s="15" t="s">
        <v>78</v>
      </c>
      <c r="C40" s="10" t="s">
        <v>59</v>
      </c>
      <c r="D40" s="27">
        <v>18</v>
      </c>
      <c r="E40" s="17">
        <v>30</v>
      </c>
    </row>
    <row r="41" spans="1:5" ht="18.75" x14ac:dyDescent="0.25">
      <c r="A41" s="18" t="s">
        <v>79</v>
      </c>
      <c r="B41" s="19" t="s">
        <v>66</v>
      </c>
      <c r="C41" s="20" t="s">
        <v>36</v>
      </c>
      <c r="D41" s="21">
        <f>SUM(D35:D40)</f>
        <v>68</v>
      </c>
      <c r="E41" s="22">
        <f>SUM(E35:E40)</f>
        <v>753</v>
      </c>
    </row>
    <row r="42" spans="1:5" ht="15.75" x14ac:dyDescent="0.25">
      <c r="A42" s="10">
        <v>4</v>
      </c>
      <c r="B42" s="29" t="s">
        <v>80</v>
      </c>
      <c r="C42" s="10" t="s">
        <v>81</v>
      </c>
      <c r="D42" s="25"/>
      <c r="E42" s="26"/>
    </row>
    <row r="43" spans="1:5" ht="15.75" x14ac:dyDescent="0.25">
      <c r="A43" s="14" t="s">
        <v>10</v>
      </c>
      <c r="B43" s="15" t="s">
        <v>82</v>
      </c>
      <c r="C43" s="10" t="s">
        <v>83</v>
      </c>
      <c r="D43" s="30" t="s">
        <v>84</v>
      </c>
      <c r="E43" s="17">
        <v>4467</v>
      </c>
    </row>
    <row r="44" spans="1:5" ht="15.75" x14ac:dyDescent="0.25">
      <c r="A44" s="14" t="s">
        <v>13</v>
      </c>
      <c r="B44" s="15" t="s">
        <v>85</v>
      </c>
      <c r="C44" s="10" t="s">
        <v>83</v>
      </c>
      <c r="D44" s="30" t="s">
        <v>84</v>
      </c>
      <c r="E44" s="17">
        <v>1395</v>
      </c>
    </row>
    <row r="45" spans="1:5" ht="30" x14ac:dyDescent="0.25">
      <c r="A45" s="14" t="s">
        <v>15</v>
      </c>
      <c r="B45" s="15" t="s">
        <v>86</v>
      </c>
      <c r="C45" s="10" t="s">
        <v>83</v>
      </c>
      <c r="D45" s="30" t="s">
        <v>84</v>
      </c>
      <c r="E45" s="17">
        <v>30</v>
      </c>
    </row>
    <row r="46" spans="1:5" ht="15.75" x14ac:dyDescent="0.25">
      <c r="A46" s="14" t="s">
        <v>17</v>
      </c>
      <c r="B46" s="15" t="s">
        <v>87</v>
      </c>
      <c r="C46" s="10" t="s">
        <v>83</v>
      </c>
      <c r="D46" s="30" t="s">
        <v>84</v>
      </c>
      <c r="E46" s="17">
        <v>30</v>
      </c>
    </row>
    <row r="47" spans="1:5" ht="15.75" x14ac:dyDescent="0.25">
      <c r="A47" s="14" t="s">
        <v>19</v>
      </c>
      <c r="B47" s="15" t="s">
        <v>88</v>
      </c>
      <c r="C47" s="10" t="s">
        <v>83</v>
      </c>
      <c r="D47" s="30" t="s">
        <v>84</v>
      </c>
      <c r="E47" s="17">
        <v>25</v>
      </c>
    </row>
    <row r="48" spans="1:5" ht="15.75" x14ac:dyDescent="0.25">
      <c r="A48" s="14" t="s">
        <v>21</v>
      </c>
      <c r="B48" s="15" t="s">
        <v>89</v>
      </c>
      <c r="C48" s="10" t="s">
        <v>83</v>
      </c>
      <c r="D48" s="30" t="s">
        <v>84</v>
      </c>
      <c r="E48" s="17">
        <v>610</v>
      </c>
    </row>
    <row r="49" spans="1:5" ht="15.75" x14ac:dyDescent="0.25">
      <c r="A49" s="14" t="s">
        <v>23</v>
      </c>
      <c r="B49" s="15" t="s">
        <v>90</v>
      </c>
      <c r="C49" s="10" t="s">
        <v>83</v>
      </c>
      <c r="D49" s="30" t="s">
        <v>84</v>
      </c>
      <c r="E49" s="17">
        <v>40</v>
      </c>
    </row>
    <row r="50" spans="1:5" ht="15.75" x14ac:dyDescent="0.25">
      <c r="A50" s="14" t="s">
        <v>25</v>
      </c>
      <c r="B50" s="15" t="s">
        <v>91</v>
      </c>
      <c r="C50" s="10" t="s">
        <v>83</v>
      </c>
      <c r="D50" s="30" t="s">
        <v>84</v>
      </c>
      <c r="E50" s="17">
        <v>106</v>
      </c>
    </row>
    <row r="51" spans="1:5" ht="15.75" x14ac:dyDescent="0.25">
      <c r="A51" s="14" t="s">
        <v>27</v>
      </c>
      <c r="B51" s="15" t="s">
        <v>92</v>
      </c>
      <c r="C51" s="10" t="s">
        <v>83</v>
      </c>
      <c r="D51" s="30" t="s">
        <v>84</v>
      </c>
      <c r="E51" s="17">
        <v>174</v>
      </c>
    </row>
    <row r="52" spans="1:5" ht="30" x14ac:dyDescent="0.25">
      <c r="A52" s="14" t="s">
        <v>29</v>
      </c>
      <c r="B52" s="15" t="s">
        <v>93</v>
      </c>
      <c r="C52" s="10" t="s">
        <v>94</v>
      </c>
      <c r="D52" s="30" t="s">
        <v>84</v>
      </c>
      <c r="E52" s="17">
        <v>132</v>
      </c>
    </row>
    <row r="53" spans="1:5" ht="21" customHeight="1" x14ac:dyDescent="0.25">
      <c r="A53" s="14" t="s">
        <v>31</v>
      </c>
      <c r="B53" s="15" t="s">
        <v>95</v>
      </c>
      <c r="C53" s="10" t="s">
        <v>83</v>
      </c>
      <c r="D53" s="30" t="s">
        <v>84</v>
      </c>
      <c r="E53" s="17">
        <v>10</v>
      </c>
    </row>
    <row r="54" spans="1:5" ht="18.75" x14ac:dyDescent="0.25">
      <c r="A54" s="18" t="s">
        <v>96</v>
      </c>
      <c r="B54" s="19" t="s">
        <v>97</v>
      </c>
      <c r="C54" s="19" t="s">
        <v>98</v>
      </c>
      <c r="D54" s="18"/>
      <c r="E54" s="22">
        <f>SUM(E43:E53)</f>
        <v>7019</v>
      </c>
    </row>
    <row r="55" spans="1:5" ht="15.75" x14ac:dyDescent="0.25">
      <c r="A55" s="10">
        <v>5</v>
      </c>
      <c r="B55" s="29" t="s">
        <v>99</v>
      </c>
      <c r="C55" s="10" t="s">
        <v>81</v>
      </c>
      <c r="D55" s="25"/>
      <c r="E55" s="26"/>
    </row>
    <row r="56" spans="1:5" x14ac:dyDescent="0.25">
      <c r="A56" s="14" t="s">
        <v>100</v>
      </c>
      <c r="B56" s="31" t="s">
        <v>101</v>
      </c>
      <c r="C56" s="10" t="s">
        <v>102</v>
      </c>
      <c r="D56" s="16">
        <v>110</v>
      </c>
      <c r="E56" s="17">
        <v>94</v>
      </c>
    </row>
    <row r="57" spans="1:5" x14ac:dyDescent="0.25">
      <c r="A57" s="14" t="s">
        <v>50</v>
      </c>
      <c r="B57" s="31" t="s">
        <v>103</v>
      </c>
      <c r="C57" s="10" t="s">
        <v>102</v>
      </c>
      <c r="D57" s="16">
        <v>1110</v>
      </c>
      <c r="E57" s="17">
        <v>389</v>
      </c>
    </row>
    <row r="58" spans="1:5" ht="18.75" x14ac:dyDescent="0.25">
      <c r="A58" s="18" t="s">
        <v>104</v>
      </c>
      <c r="B58" s="19" t="s">
        <v>97</v>
      </c>
      <c r="C58" s="19" t="s">
        <v>98</v>
      </c>
      <c r="D58" s="21">
        <f>SUM(D56:D57)</f>
        <v>1220</v>
      </c>
      <c r="E58" s="22">
        <f>E56+E57</f>
        <v>483</v>
      </c>
    </row>
    <row r="59" spans="1:5" ht="15.75" x14ac:dyDescent="0.25">
      <c r="A59" s="10">
        <v>6</v>
      </c>
      <c r="B59" s="12" t="s">
        <v>105</v>
      </c>
      <c r="C59" s="10" t="s">
        <v>81</v>
      </c>
      <c r="D59" s="25"/>
      <c r="E59" s="26"/>
    </row>
    <row r="60" spans="1:5" ht="15.75" x14ac:dyDescent="0.25">
      <c r="A60" s="14" t="s">
        <v>106</v>
      </c>
      <c r="B60" s="32" t="s">
        <v>107</v>
      </c>
      <c r="C60" s="10" t="s">
        <v>94</v>
      </c>
      <c r="D60" s="30" t="s">
        <v>84</v>
      </c>
      <c r="E60" s="17">
        <v>1000</v>
      </c>
    </row>
    <row r="61" spans="1:5" ht="18.75" x14ac:dyDescent="0.25">
      <c r="A61" s="18" t="s">
        <v>108</v>
      </c>
      <c r="B61" s="19" t="s">
        <v>97</v>
      </c>
      <c r="C61" s="19" t="s">
        <v>98</v>
      </c>
      <c r="D61" s="21"/>
      <c r="E61" s="22">
        <f>E60</f>
        <v>1000</v>
      </c>
    </row>
    <row r="62" spans="1:5" ht="15.75" x14ac:dyDescent="0.25">
      <c r="A62" s="10">
        <v>7</v>
      </c>
      <c r="B62" s="12" t="s">
        <v>109</v>
      </c>
      <c r="C62" s="10"/>
      <c r="D62" s="25"/>
      <c r="E62" s="26"/>
    </row>
    <row r="63" spans="1:5" ht="15.75" x14ac:dyDescent="0.25">
      <c r="A63" s="14" t="s">
        <v>48</v>
      </c>
      <c r="B63" s="31" t="s">
        <v>110</v>
      </c>
      <c r="C63" s="10" t="s">
        <v>94</v>
      </c>
      <c r="D63" s="30" t="s">
        <v>84</v>
      </c>
      <c r="E63" s="17">
        <v>350</v>
      </c>
    </row>
    <row r="64" spans="1:5" ht="15.75" x14ac:dyDescent="0.25">
      <c r="A64" s="14" t="s">
        <v>50</v>
      </c>
      <c r="B64" s="31" t="s">
        <v>111</v>
      </c>
      <c r="C64" s="10" t="s">
        <v>94</v>
      </c>
      <c r="D64" s="30" t="s">
        <v>84</v>
      </c>
      <c r="E64" s="17">
        <v>375.3</v>
      </c>
    </row>
    <row r="65" spans="1:5" ht="15.75" x14ac:dyDescent="0.25">
      <c r="A65" s="14" t="s">
        <v>15</v>
      </c>
      <c r="B65" s="31" t="s">
        <v>112</v>
      </c>
      <c r="C65" s="10" t="s">
        <v>94</v>
      </c>
      <c r="D65" s="30" t="s">
        <v>84</v>
      </c>
      <c r="E65" s="17">
        <v>72</v>
      </c>
    </row>
    <row r="66" spans="1:5" ht="15.75" x14ac:dyDescent="0.25">
      <c r="A66" s="14" t="s">
        <v>73</v>
      </c>
      <c r="B66" s="31" t="s">
        <v>113</v>
      </c>
      <c r="C66" s="10" t="s">
        <v>94</v>
      </c>
      <c r="D66" s="30" t="s">
        <v>84</v>
      </c>
      <c r="E66" s="17">
        <v>87</v>
      </c>
    </row>
    <row r="67" spans="1:5" ht="15.75" x14ac:dyDescent="0.25">
      <c r="A67" s="14" t="s">
        <v>19</v>
      </c>
      <c r="B67" s="31" t="s">
        <v>114</v>
      </c>
      <c r="C67" s="10" t="s">
        <v>94</v>
      </c>
      <c r="D67" s="30" t="s">
        <v>84</v>
      </c>
      <c r="E67" s="17">
        <v>55.5</v>
      </c>
    </row>
    <row r="68" spans="1:5" ht="28.15" customHeight="1" x14ac:dyDescent="0.25">
      <c r="A68" s="14" t="s">
        <v>21</v>
      </c>
      <c r="B68" s="31" t="s">
        <v>115</v>
      </c>
      <c r="C68" s="10" t="s">
        <v>94</v>
      </c>
      <c r="D68" s="30" t="s">
        <v>84</v>
      </c>
      <c r="E68" s="17">
        <v>80</v>
      </c>
    </row>
    <row r="69" spans="1:5" ht="15.75" x14ac:dyDescent="0.25">
      <c r="A69" s="14" t="s">
        <v>23</v>
      </c>
      <c r="B69" s="31" t="s">
        <v>116</v>
      </c>
      <c r="C69" s="10" t="s">
        <v>94</v>
      </c>
      <c r="D69" s="30" t="s">
        <v>84</v>
      </c>
      <c r="E69" s="17">
        <v>25</v>
      </c>
    </row>
    <row r="70" spans="1:5" ht="15.75" x14ac:dyDescent="0.25">
      <c r="A70" s="14" t="s">
        <v>25</v>
      </c>
      <c r="B70" s="31" t="s">
        <v>117</v>
      </c>
      <c r="C70" s="10" t="s">
        <v>94</v>
      </c>
      <c r="D70" s="30" t="s">
        <v>84</v>
      </c>
      <c r="E70" s="17">
        <v>1000</v>
      </c>
    </row>
    <row r="71" spans="1:5" ht="15.75" x14ac:dyDescent="0.25">
      <c r="A71" s="14" t="s">
        <v>27</v>
      </c>
      <c r="B71" s="31" t="s">
        <v>118</v>
      </c>
      <c r="C71" s="10" t="s">
        <v>94</v>
      </c>
      <c r="D71" s="30" t="s">
        <v>84</v>
      </c>
      <c r="E71" s="17">
        <v>7.5</v>
      </c>
    </row>
    <row r="72" spans="1:5" ht="15.75" x14ac:dyDescent="0.25">
      <c r="A72" s="14" t="s">
        <v>29</v>
      </c>
      <c r="B72" s="31" t="s">
        <v>119</v>
      </c>
      <c r="C72" s="10" t="s">
        <v>94</v>
      </c>
      <c r="D72" s="30" t="s">
        <v>84</v>
      </c>
      <c r="E72" s="17">
        <v>110</v>
      </c>
    </row>
    <row r="73" spans="1:5" ht="15.75" x14ac:dyDescent="0.25">
      <c r="A73" s="14" t="s">
        <v>31</v>
      </c>
      <c r="B73" s="31" t="s">
        <v>120</v>
      </c>
      <c r="C73" s="10" t="s">
        <v>94</v>
      </c>
      <c r="D73" s="30" t="s">
        <v>84</v>
      </c>
      <c r="E73" s="17">
        <v>112</v>
      </c>
    </row>
    <row r="74" spans="1:5" ht="15.75" x14ac:dyDescent="0.25">
      <c r="A74" s="14" t="s">
        <v>121</v>
      </c>
      <c r="B74" s="31" t="s">
        <v>122</v>
      </c>
      <c r="C74" s="10" t="s">
        <v>94</v>
      </c>
      <c r="D74" s="30" t="s">
        <v>84</v>
      </c>
      <c r="E74" s="17">
        <v>13.8</v>
      </c>
    </row>
    <row r="75" spans="1:5" ht="18.75" x14ac:dyDescent="0.25">
      <c r="A75" s="18" t="s">
        <v>123</v>
      </c>
      <c r="B75" s="33" t="s">
        <v>97</v>
      </c>
      <c r="C75" s="19" t="s">
        <v>98</v>
      </c>
      <c r="D75" s="21"/>
      <c r="E75" s="22">
        <f>SUM(E63:E74)</f>
        <v>2288.1000000000004</v>
      </c>
    </row>
    <row r="76" spans="1:5" ht="15.75" x14ac:dyDescent="0.25">
      <c r="A76" s="34">
        <v>8</v>
      </c>
      <c r="B76" s="12" t="s">
        <v>124</v>
      </c>
      <c r="C76" s="10" t="s">
        <v>83</v>
      </c>
      <c r="D76" s="30" t="s">
        <v>84</v>
      </c>
      <c r="E76" s="11">
        <v>1000</v>
      </c>
    </row>
    <row r="77" spans="1:5" ht="18.75" x14ac:dyDescent="0.25">
      <c r="A77" s="18" t="s">
        <v>125</v>
      </c>
      <c r="B77" s="33" t="s">
        <v>97</v>
      </c>
      <c r="C77" s="19" t="s">
        <v>98</v>
      </c>
      <c r="D77" s="21"/>
      <c r="E77" s="22">
        <v>1000</v>
      </c>
    </row>
    <row r="78" spans="1:5" ht="18.600000000000001" customHeight="1" x14ac:dyDescent="0.35">
      <c r="A78" s="18" t="s">
        <v>126</v>
      </c>
      <c r="B78" s="35" t="s">
        <v>127</v>
      </c>
      <c r="C78" s="20" t="s">
        <v>36</v>
      </c>
      <c r="D78" s="36">
        <f>+D33+D17</f>
        <v>269705</v>
      </c>
      <c r="E78" s="22">
        <f>+E33+E17</f>
        <v>71615.990000000005</v>
      </c>
    </row>
    <row r="79" spans="1:5" ht="18.75" x14ac:dyDescent="0.25">
      <c r="A79" s="18" t="s">
        <v>128</v>
      </c>
      <c r="B79" s="35" t="s">
        <v>129</v>
      </c>
      <c r="C79" s="20" t="s">
        <v>36</v>
      </c>
      <c r="D79" s="36">
        <f>D41+D54+D58+D61+D75+D77</f>
        <v>1288</v>
      </c>
      <c r="E79" s="22">
        <f>E41+E54+E58+E61+E75+E77</f>
        <v>12543.1</v>
      </c>
    </row>
    <row r="80" spans="1:5" ht="21.6" customHeight="1" x14ac:dyDescent="0.25">
      <c r="A80" s="37" t="s">
        <v>130</v>
      </c>
      <c r="B80" s="18" t="s">
        <v>131</v>
      </c>
      <c r="C80" s="20" t="s">
        <v>102</v>
      </c>
      <c r="D80" s="36">
        <f>SUM(D78:D79)</f>
        <v>270993</v>
      </c>
      <c r="E80" s="22">
        <f>SUM(E78:E79)</f>
        <v>84159.090000000011</v>
      </c>
    </row>
    <row r="81" spans="1:5" ht="21.6" customHeight="1" x14ac:dyDescent="0.25">
      <c r="A81" s="38" t="s">
        <v>132</v>
      </c>
      <c r="B81" s="34" t="s">
        <v>133</v>
      </c>
      <c r="C81" s="10" t="s">
        <v>134</v>
      </c>
      <c r="D81" s="39">
        <v>25</v>
      </c>
      <c r="E81" s="40">
        <v>-1265</v>
      </c>
    </row>
    <row r="82" spans="1:5" ht="21" customHeight="1" x14ac:dyDescent="0.25">
      <c r="A82" s="38" t="s">
        <v>135</v>
      </c>
      <c r="B82" s="34" t="s">
        <v>136</v>
      </c>
      <c r="C82" s="10" t="s">
        <v>134</v>
      </c>
      <c r="D82" s="39">
        <v>21</v>
      </c>
      <c r="E82" s="40">
        <v>1260</v>
      </c>
    </row>
    <row r="83" spans="1:5" s="42" customFormat="1" ht="25.9" customHeight="1" x14ac:dyDescent="0.25">
      <c r="A83" s="41"/>
      <c r="B83" s="18" t="s">
        <v>137</v>
      </c>
      <c r="C83" s="20" t="s">
        <v>138</v>
      </c>
      <c r="D83" s="36">
        <f>D80</f>
        <v>270993</v>
      </c>
      <c r="E83" s="22">
        <f>SUM(E80:E82)</f>
        <v>84154.090000000011</v>
      </c>
    </row>
    <row r="84" spans="1:5" ht="25.9" customHeight="1" x14ac:dyDescent="0.25">
      <c r="A84" s="43"/>
      <c r="B84" s="44" t="s">
        <v>139</v>
      </c>
      <c r="C84" s="44"/>
      <c r="D84" s="44"/>
      <c r="E84" s="44"/>
    </row>
    <row r="85" spans="1:5" ht="37.9" customHeight="1" x14ac:dyDescent="0.25">
      <c r="A85" s="45"/>
      <c r="B85" s="44" t="s">
        <v>140</v>
      </c>
      <c r="C85" s="44"/>
      <c r="D85" s="44"/>
      <c r="E85" s="44"/>
    </row>
  </sheetData>
  <mergeCells count="8">
    <mergeCell ref="B84:E84"/>
    <mergeCell ref="B85:E85"/>
    <mergeCell ref="A1:E1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2025-10-13T07:28:55Z</dcterms:created>
  <dcterms:modified xsi:type="dcterms:W3CDTF">2025-10-13T07:29:28Z</dcterms:modified>
</cp:coreProperties>
</file>